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.pugovkin\Desktop\"/>
    </mc:Choice>
  </mc:AlternateContent>
  <bookViews>
    <workbookView xWindow="0" yWindow="0" windowWidth="23040" windowHeight="9192"/>
  </bookViews>
  <sheets>
    <sheet name="Секция 2" sheetId="5" r:id="rId1"/>
    <sheet name="Секция 3" sheetId="6" r:id="rId2"/>
    <sheet name="Секция 4" sheetId="7" r:id="rId3"/>
    <sheet name="Секция 5" sheetId="8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9" i="8" l="1"/>
  <c r="AF8" i="8"/>
  <c r="AF8" i="5"/>
  <c r="AF10" i="8" l="1"/>
  <c r="AF7" i="8"/>
  <c r="AF6" i="8"/>
  <c r="AF5" i="8"/>
  <c r="AF10" i="7"/>
  <c r="AF9" i="7"/>
  <c r="AF8" i="7"/>
  <c r="AF7" i="7"/>
  <c r="AF6" i="7"/>
  <c r="AF5" i="7"/>
  <c r="AF10" i="6"/>
  <c r="AF8" i="6"/>
  <c r="AF9" i="5"/>
  <c r="AF9" i="6"/>
  <c r="AF7" i="6"/>
  <c r="AF6" i="6"/>
  <c r="AF5" i="6"/>
  <c r="AF7" i="5"/>
  <c r="AF6" i="5"/>
  <c r="AF5" i="5"/>
</calcChain>
</file>

<file path=xl/sharedStrings.xml><?xml version="1.0" encoding="utf-8"?>
<sst xmlns="http://schemas.openxmlformats.org/spreadsheetml/2006/main" count="52" uniqueCount="17">
  <si>
    <t>Наименование кирпича</t>
  </si>
  <si>
    <t>Итого</t>
  </si>
  <si>
    <t>Этажи</t>
  </si>
  <si>
    <t>Количество дано в штуках, из расчета 52 шт в м2.Процент потерь принят 12</t>
  </si>
  <si>
    <t>6,6+</t>
  </si>
  <si>
    <t>1й</t>
  </si>
  <si>
    <t>Одинарный лицевой пустотелый, Гессен Вайн 250х120х65/1НФ/2.45</t>
  </si>
  <si>
    <t>Одинарный лицевой полнотелый, Гессен Вайн 250х120х65/1НФ/2.45</t>
  </si>
  <si>
    <t xml:space="preserve">Одинарный лицевой пустотелый, «Мангейм Шварц» 250х120х65/1НФ/2.5 </t>
  </si>
  <si>
    <t>Одинарный лицевой пустотелый, Белый доломит 250х120х65/1НФ/2.2 кг (Старый Оскол)</t>
  </si>
  <si>
    <t>Одинарный лицевой пустотелый, Белый Cortex 250х120х65/1НФ/2,4 кг</t>
  </si>
  <si>
    <t>Ручной формовки полнотелый, Магелан 210х100х65/WDF/2.2 кг (БКЗ)</t>
  </si>
  <si>
    <t>График поставки облицовочного кирпича секция 4</t>
  </si>
  <si>
    <t>График поставки облицовочного кирпича секция 3</t>
  </si>
  <si>
    <t>График поставки облицовочного кирпича секция 2</t>
  </si>
  <si>
    <t>10,10+</t>
  </si>
  <si>
    <t>График поставки облицовочного кирпича секция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</si>
</sst>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22"/>
      <color theme="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4B083"/>
        <bgColor rgb="FFF4B083"/>
      </patternFill>
    </fill>
    <fill>
      <patternFill patternType="solid">
        <fgColor rgb="FFF7CAAC"/>
        <bgColor rgb="FFF7CAAC"/>
      </patternFill>
    </fill>
    <fill>
      <patternFill patternType="solid">
        <fgColor theme="5"/>
        <bgColor theme="5"/>
      </patternFill>
    </fill>
    <fill>
      <patternFill patternType="solid">
        <fgColor rgb="FFFFFF00"/>
        <bgColor rgb="FFF7CAAC"/>
      </patternFill>
    </fill>
    <fill>
      <patternFill patternType="solid">
        <fgColor theme="5" tint="0.59999389629810485"/>
        <bgColor rgb="FFFFFF00"/>
      </patternFill>
    </fill>
    <fill>
      <patternFill patternType="solid">
        <fgColor theme="2" tint="-0.34998626667073579"/>
        <bgColor rgb="FFF7CAA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6" fillId="4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5" fillId="6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17" fontId="5" fillId="7" borderId="2" xfId="0" applyNumberFormat="1" applyFont="1" applyFill="1" applyBorder="1" applyAlignment="1"/>
    <xf numFmtId="0" fontId="8" fillId="3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Font="1" applyAlignment="1"/>
    <xf numFmtId="0" fontId="2" fillId="0" borderId="0" xfId="0" applyFont="1" applyAlignment="1"/>
    <xf numFmtId="0" fontId="5" fillId="0" borderId="7" xfId="0" applyFont="1" applyBorder="1" applyAlignment="1">
      <alignment horizontal="left" vertical="center"/>
    </xf>
    <xf numFmtId="0" fontId="0" fillId="8" borderId="0" xfId="0" applyFont="1" applyFill="1" applyAlignment="1"/>
    <xf numFmtId="0" fontId="0" fillId="9" borderId="0" xfId="0" applyFont="1" applyFill="1" applyAlignment="1"/>
    <xf numFmtId="0" fontId="1" fillId="0" borderId="0" xfId="0" applyFont="1" applyAlignment="1"/>
    <xf numFmtId="0" fontId="5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0" xfId="0" applyFont="1" applyBorder="1"/>
    <xf numFmtId="0" fontId="3" fillId="0" borderId="2" xfId="0" applyFont="1" applyBorder="1"/>
    <xf numFmtId="0" fontId="3" fillId="0" borderId="3" xfId="0" applyFont="1" applyBorder="1"/>
    <xf numFmtId="0" fontId="4" fillId="2" borderId="9" xfId="0" applyFont="1" applyFill="1" applyBorder="1" applyAlignment="1">
      <alignment horizontal="center" vertical="center"/>
    </xf>
    <xf numFmtId="0" fontId="3" fillId="0" borderId="4" xfId="0" applyFont="1" applyBorder="1"/>
    <xf numFmtId="49" fontId="5" fillId="3" borderId="8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workbookViewId="0">
      <selection activeCell="A22" sqref="A22"/>
    </sheetView>
  </sheetViews>
  <sheetFormatPr defaultRowHeight="14.4" x14ac:dyDescent="0.3"/>
  <cols>
    <col min="1" max="1" width="77.109375" customWidth="1"/>
    <col min="2" max="2" width="0.109375" customWidth="1"/>
    <col min="3" max="3" width="8.88671875" hidden="1" customWidth="1"/>
    <col min="4" max="4" width="8.6640625" hidden="1" customWidth="1"/>
    <col min="5" max="5" width="0.33203125" hidden="1" customWidth="1"/>
    <col min="17" max="17" width="8.6640625" customWidth="1"/>
    <col min="18" max="18" width="0.33203125" hidden="1" customWidth="1"/>
    <col min="19" max="31" width="8.88671875" hidden="1" customWidth="1"/>
    <col min="32" max="32" width="8.88671875" customWidth="1"/>
  </cols>
  <sheetData>
    <row r="1" spans="1:33" ht="28.8" x14ac:dyDescent="0.3">
      <c r="A1" s="19" t="s">
        <v>14</v>
      </c>
      <c r="B1" s="20"/>
      <c r="C1" s="20"/>
      <c r="D1" s="20"/>
      <c r="E1" s="21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1"/>
      <c r="AA1" s="21"/>
      <c r="AB1" s="21"/>
      <c r="AC1" s="21"/>
      <c r="AD1" s="21"/>
      <c r="AE1" s="21"/>
      <c r="AF1" s="22"/>
    </row>
    <row r="2" spans="1:33" x14ac:dyDescent="0.3">
      <c r="A2" s="23" t="s">
        <v>0</v>
      </c>
      <c r="B2" s="25">
        <v>2024</v>
      </c>
      <c r="C2" s="25"/>
      <c r="D2" s="25"/>
      <c r="E2" s="8"/>
      <c r="F2" s="25">
        <v>2025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5"/>
      <c r="AA2" s="5"/>
      <c r="AB2" s="5"/>
      <c r="AC2" s="5"/>
      <c r="AD2" s="5"/>
      <c r="AE2" s="5"/>
      <c r="AF2" s="9"/>
    </row>
    <row r="3" spans="1:33" x14ac:dyDescent="0.3">
      <c r="A3" s="24"/>
      <c r="B3" s="6">
        <v>10</v>
      </c>
      <c r="C3" s="7">
        <v>11</v>
      </c>
      <c r="D3" s="6">
        <v>12</v>
      </c>
      <c r="E3" s="8"/>
      <c r="F3" s="6">
        <v>1</v>
      </c>
      <c r="G3" s="7">
        <v>2</v>
      </c>
      <c r="H3" s="6">
        <v>3</v>
      </c>
      <c r="I3" s="7">
        <v>4</v>
      </c>
      <c r="J3" s="6">
        <v>5</v>
      </c>
      <c r="K3" s="7">
        <v>6</v>
      </c>
      <c r="L3" s="6">
        <v>7</v>
      </c>
      <c r="M3" s="7">
        <v>8</v>
      </c>
      <c r="N3" s="6">
        <v>9</v>
      </c>
      <c r="O3" s="7">
        <v>10</v>
      </c>
      <c r="P3" s="6">
        <v>11</v>
      </c>
      <c r="Q3" s="6">
        <v>12</v>
      </c>
      <c r="R3" s="7">
        <v>5</v>
      </c>
      <c r="S3" s="6">
        <v>6</v>
      </c>
      <c r="T3" s="7">
        <v>7</v>
      </c>
      <c r="U3" s="6">
        <v>8</v>
      </c>
      <c r="V3" s="7">
        <v>9</v>
      </c>
      <c r="W3" s="6">
        <v>10</v>
      </c>
      <c r="X3" s="7">
        <v>11</v>
      </c>
      <c r="Y3" s="6">
        <v>12</v>
      </c>
      <c r="Z3" s="4">
        <v>25</v>
      </c>
      <c r="AA3" s="4">
        <v>26</v>
      </c>
      <c r="AB3" s="2">
        <v>27</v>
      </c>
      <c r="AC3" s="2">
        <v>28</v>
      </c>
      <c r="AD3" s="2">
        <v>29</v>
      </c>
      <c r="AE3" s="2">
        <v>30</v>
      </c>
      <c r="AF3" s="9" t="s">
        <v>1</v>
      </c>
    </row>
    <row r="4" spans="1:33" ht="18" x14ac:dyDescent="0.3">
      <c r="A4" s="1"/>
      <c r="B4" s="26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</row>
    <row r="5" spans="1:33" x14ac:dyDescent="0.3">
      <c r="A5" s="13" t="s">
        <v>6</v>
      </c>
      <c r="B5" s="3"/>
      <c r="C5" s="3"/>
      <c r="D5" s="3"/>
      <c r="E5" s="8"/>
      <c r="F5" s="3"/>
      <c r="G5" s="3">
        <v>7184</v>
      </c>
      <c r="H5" s="3">
        <v>7184</v>
      </c>
      <c r="I5" s="3">
        <v>7184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>
        <f>B5+C5+D5+F5+G5+H5+I5+J5+K5+L5+M5</f>
        <v>21552</v>
      </c>
    </row>
    <row r="6" spans="1:33" x14ac:dyDescent="0.3">
      <c r="A6" s="13" t="s">
        <v>7</v>
      </c>
      <c r="B6" s="3"/>
      <c r="C6" s="3"/>
      <c r="D6" s="3"/>
      <c r="E6" s="8"/>
      <c r="F6" s="3"/>
      <c r="G6" s="3">
        <v>1223</v>
      </c>
      <c r="H6" s="3">
        <v>1223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>
        <f>B6+C6+D6+F6+G6+H6+I6+J6+K6+L6+M6</f>
        <v>2446</v>
      </c>
    </row>
    <row r="7" spans="1:33" ht="14.4" customHeight="1" x14ac:dyDescent="0.3">
      <c r="A7" s="13" t="s">
        <v>9</v>
      </c>
      <c r="B7" s="3"/>
      <c r="C7" s="3"/>
      <c r="D7" s="3"/>
      <c r="E7" s="8"/>
      <c r="F7" s="3"/>
      <c r="G7" s="3">
        <v>13209</v>
      </c>
      <c r="H7" s="3">
        <v>13209</v>
      </c>
      <c r="I7" s="3">
        <v>13209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>
        <f>B7+C7+D7+F7+G7+H7+I7+J7+K7+L7+M7</f>
        <v>39627</v>
      </c>
    </row>
    <row r="8" spans="1:33" x14ac:dyDescent="0.3">
      <c r="A8" s="14" t="s">
        <v>10</v>
      </c>
      <c r="B8" s="10"/>
      <c r="C8" s="10"/>
      <c r="D8" s="10"/>
      <c r="E8" s="8"/>
      <c r="F8" s="10"/>
      <c r="G8" s="10">
        <v>1437</v>
      </c>
      <c r="H8" s="10">
        <v>1437</v>
      </c>
      <c r="I8" s="10">
        <v>1437</v>
      </c>
      <c r="J8" s="3"/>
      <c r="K8" s="10"/>
      <c r="L8" s="10"/>
      <c r="M8" s="10"/>
      <c r="N8" s="10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8">
        <f>H8+G8+I8</f>
        <v>4311</v>
      </c>
      <c r="AG8" s="16"/>
    </row>
    <row r="9" spans="1:33" x14ac:dyDescent="0.3">
      <c r="A9" s="14" t="s">
        <v>8</v>
      </c>
      <c r="B9" s="3"/>
      <c r="C9" s="3"/>
      <c r="D9" s="3"/>
      <c r="E9" s="8"/>
      <c r="F9" s="3"/>
      <c r="G9" s="3">
        <v>5328</v>
      </c>
      <c r="H9" s="3">
        <v>5328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f>H9+G9</f>
        <v>10656</v>
      </c>
    </row>
    <row r="10" spans="1:33" x14ac:dyDescent="0.3">
      <c r="A10" s="14" t="s">
        <v>11</v>
      </c>
      <c r="B10" s="3"/>
      <c r="C10" s="3"/>
      <c r="D10" s="3"/>
      <c r="E10" s="8"/>
      <c r="F10" s="3"/>
      <c r="G10" s="3"/>
      <c r="H10" s="3"/>
      <c r="I10" s="3"/>
      <c r="J10" s="3">
        <v>21548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>
        <v>21548</v>
      </c>
    </row>
    <row r="11" spans="1:33" x14ac:dyDescent="0.3">
      <c r="A11" s="11" t="s">
        <v>2</v>
      </c>
      <c r="B11" s="3"/>
      <c r="C11" s="3"/>
      <c r="D11" s="3"/>
      <c r="E11" s="8"/>
      <c r="F11" s="3"/>
      <c r="G11" s="10">
        <v>2.2999999999999998</v>
      </c>
      <c r="H11" s="10">
        <v>4.5</v>
      </c>
      <c r="I11" s="3" t="s">
        <v>4</v>
      </c>
      <c r="J11" s="3" t="s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3" spans="1:33" x14ac:dyDescent="0.3">
      <c r="A13" s="12" t="s">
        <v>3</v>
      </c>
    </row>
    <row r="14" spans="1:33" x14ac:dyDescent="0.3">
      <c r="AF14" s="15"/>
      <c r="AG14" s="17"/>
    </row>
    <row r="16" spans="1:33" x14ac:dyDescent="0.3">
      <c r="AF16" s="16"/>
      <c r="AG16" s="17"/>
    </row>
  </sheetData>
  <mergeCells count="5">
    <mergeCell ref="A1:AF1"/>
    <mergeCell ref="A2:A3"/>
    <mergeCell ref="B2:D2"/>
    <mergeCell ref="F2:Y2"/>
    <mergeCell ref="B4:A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workbookViewId="0">
      <selection activeCell="J22" sqref="J22"/>
    </sheetView>
  </sheetViews>
  <sheetFormatPr defaultRowHeight="14.4" x14ac:dyDescent="0.3"/>
  <cols>
    <col min="1" max="1" width="77.109375" customWidth="1"/>
    <col min="2" max="2" width="0.109375" customWidth="1"/>
    <col min="3" max="3" width="8.88671875" hidden="1" customWidth="1"/>
    <col min="4" max="4" width="8.6640625" hidden="1" customWidth="1"/>
    <col min="5" max="5" width="0.33203125" hidden="1" customWidth="1"/>
    <col min="17" max="17" width="8.6640625" customWidth="1"/>
    <col min="18" max="18" width="0.33203125" hidden="1" customWidth="1"/>
    <col min="19" max="31" width="8.88671875" hidden="1" customWidth="1"/>
    <col min="32" max="32" width="8.88671875" customWidth="1"/>
  </cols>
  <sheetData>
    <row r="1" spans="1:32" ht="28.8" x14ac:dyDescent="0.3">
      <c r="A1" s="19" t="s">
        <v>13</v>
      </c>
      <c r="B1" s="20"/>
      <c r="C1" s="20"/>
      <c r="D1" s="20"/>
      <c r="E1" s="21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1"/>
      <c r="AA1" s="21"/>
      <c r="AB1" s="21"/>
      <c r="AC1" s="21"/>
      <c r="AD1" s="21"/>
      <c r="AE1" s="21"/>
      <c r="AF1" s="22"/>
    </row>
    <row r="2" spans="1:32" x14ac:dyDescent="0.3">
      <c r="A2" s="23" t="s">
        <v>0</v>
      </c>
      <c r="B2" s="25">
        <v>2024</v>
      </c>
      <c r="C2" s="25"/>
      <c r="D2" s="25"/>
      <c r="E2" s="8"/>
      <c r="F2" s="25">
        <v>2025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5"/>
      <c r="AA2" s="5"/>
      <c r="AB2" s="5"/>
      <c r="AC2" s="5"/>
      <c r="AD2" s="5"/>
      <c r="AE2" s="5"/>
      <c r="AF2" s="9"/>
    </row>
    <row r="3" spans="1:32" x14ac:dyDescent="0.3">
      <c r="A3" s="24"/>
      <c r="B3" s="6">
        <v>10</v>
      </c>
      <c r="C3" s="7">
        <v>11</v>
      </c>
      <c r="D3" s="6">
        <v>12</v>
      </c>
      <c r="E3" s="8"/>
      <c r="F3" s="6">
        <v>1</v>
      </c>
      <c r="G3" s="7">
        <v>2</v>
      </c>
      <c r="H3" s="6">
        <v>3</v>
      </c>
      <c r="I3" s="7">
        <v>4</v>
      </c>
      <c r="J3" s="6">
        <v>5</v>
      </c>
      <c r="K3" s="7">
        <v>6</v>
      </c>
      <c r="L3" s="6">
        <v>7</v>
      </c>
      <c r="M3" s="7">
        <v>8</v>
      </c>
      <c r="N3" s="6">
        <v>9</v>
      </c>
      <c r="O3" s="7">
        <v>10</v>
      </c>
      <c r="P3" s="6">
        <v>11</v>
      </c>
      <c r="Q3" s="6">
        <v>12</v>
      </c>
      <c r="R3" s="7">
        <v>5</v>
      </c>
      <c r="S3" s="6">
        <v>6</v>
      </c>
      <c r="T3" s="7">
        <v>7</v>
      </c>
      <c r="U3" s="6">
        <v>8</v>
      </c>
      <c r="V3" s="7">
        <v>9</v>
      </c>
      <c r="W3" s="6">
        <v>10</v>
      </c>
      <c r="X3" s="7">
        <v>11</v>
      </c>
      <c r="Y3" s="6">
        <v>12</v>
      </c>
      <c r="Z3" s="4">
        <v>25</v>
      </c>
      <c r="AA3" s="4">
        <v>26</v>
      </c>
      <c r="AB3" s="2">
        <v>27</v>
      </c>
      <c r="AC3" s="2">
        <v>28</v>
      </c>
      <c r="AD3" s="2">
        <v>29</v>
      </c>
      <c r="AE3" s="2">
        <v>30</v>
      </c>
      <c r="AF3" s="9" t="s">
        <v>1</v>
      </c>
    </row>
    <row r="4" spans="1:32" ht="18" x14ac:dyDescent="0.3">
      <c r="A4" s="1"/>
      <c r="B4" s="26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</row>
    <row r="5" spans="1:32" x14ac:dyDescent="0.3">
      <c r="A5" s="13" t="s">
        <v>6</v>
      </c>
      <c r="B5" s="3"/>
      <c r="C5" s="3"/>
      <c r="D5" s="3"/>
      <c r="E5" s="8"/>
      <c r="F5" s="3"/>
      <c r="G5" s="3">
        <v>3883</v>
      </c>
      <c r="H5" s="3">
        <v>3883</v>
      </c>
      <c r="I5" s="3">
        <v>3883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>
        <f>B5+C5+D5+F5+G5+H5+I5+J5+K5+L5+M5</f>
        <v>11649</v>
      </c>
    </row>
    <row r="6" spans="1:32" x14ac:dyDescent="0.3">
      <c r="A6" s="13" t="s">
        <v>7</v>
      </c>
      <c r="B6" s="3"/>
      <c r="C6" s="3"/>
      <c r="D6" s="3"/>
      <c r="E6" s="8"/>
      <c r="F6" s="3"/>
      <c r="G6" s="3">
        <v>990</v>
      </c>
      <c r="H6" s="3">
        <v>990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>
        <f>B6+C6+D6+F6+G6+H6+I6+J6+K6+L6+M6</f>
        <v>1980</v>
      </c>
    </row>
    <row r="7" spans="1:32" ht="14.4" customHeight="1" x14ac:dyDescent="0.3">
      <c r="A7" s="13" t="s">
        <v>9</v>
      </c>
      <c r="B7" s="3"/>
      <c r="C7" s="3"/>
      <c r="D7" s="3"/>
      <c r="E7" s="8"/>
      <c r="F7" s="3"/>
      <c r="G7" s="3">
        <v>12929</v>
      </c>
      <c r="H7" s="3">
        <v>12929</v>
      </c>
      <c r="I7" s="3">
        <v>12929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>
        <f>B7+C7+D7+F7+G7+H7+I7+J7+K7+L7+M7</f>
        <v>38787</v>
      </c>
    </row>
    <row r="8" spans="1:32" x14ac:dyDescent="0.3">
      <c r="A8" s="14" t="s">
        <v>10</v>
      </c>
      <c r="B8" s="10"/>
      <c r="C8" s="10"/>
      <c r="D8" s="10"/>
      <c r="E8" s="8"/>
      <c r="F8" s="10"/>
      <c r="G8" s="10">
        <v>1539</v>
      </c>
      <c r="H8" s="10">
        <v>1539</v>
      </c>
      <c r="I8" s="10">
        <v>1539</v>
      </c>
      <c r="J8" s="3"/>
      <c r="K8" s="10"/>
      <c r="L8" s="10"/>
      <c r="M8" s="10"/>
      <c r="N8" s="10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>
        <f>I8+H8+G8</f>
        <v>4617</v>
      </c>
    </row>
    <row r="9" spans="1:32" x14ac:dyDescent="0.3">
      <c r="A9" s="14" t="s">
        <v>8</v>
      </c>
      <c r="B9" s="3"/>
      <c r="C9" s="3"/>
      <c r="D9" s="3"/>
      <c r="E9" s="8"/>
      <c r="F9" s="3"/>
      <c r="G9" s="3">
        <v>5241</v>
      </c>
      <c r="H9" s="3">
        <v>5241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f>H9+G9</f>
        <v>10482</v>
      </c>
    </row>
    <row r="10" spans="1:32" x14ac:dyDescent="0.3">
      <c r="A10" s="14" t="s">
        <v>11</v>
      </c>
      <c r="B10" s="3"/>
      <c r="C10" s="3"/>
      <c r="D10" s="3"/>
      <c r="E10" s="8"/>
      <c r="F10" s="3"/>
      <c r="G10" s="3"/>
      <c r="H10" s="3"/>
      <c r="I10" s="3"/>
      <c r="J10" s="3">
        <v>8736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>
        <f>J10</f>
        <v>8736</v>
      </c>
    </row>
    <row r="11" spans="1:32" x14ac:dyDescent="0.3">
      <c r="A11" s="11" t="s">
        <v>2</v>
      </c>
      <c r="B11" s="3"/>
      <c r="C11" s="3"/>
      <c r="D11" s="3"/>
      <c r="E11" s="8"/>
      <c r="F11" s="3"/>
      <c r="G11" s="10">
        <v>2.2999999999999998</v>
      </c>
      <c r="H11" s="10">
        <v>4.5</v>
      </c>
      <c r="I11" s="3" t="s">
        <v>4</v>
      </c>
      <c r="J11" s="3" t="s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3" spans="1:32" x14ac:dyDescent="0.3">
      <c r="A13" s="12" t="s">
        <v>3</v>
      </c>
    </row>
  </sheetData>
  <mergeCells count="5">
    <mergeCell ref="A1:AF1"/>
    <mergeCell ref="A2:A3"/>
    <mergeCell ref="B2:D2"/>
    <mergeCell ref="F2:Y2"/>
    <mergeCell ref="B4:A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workbookViewId="0">
      <selection activeCell="I23" sqref="I23"/>
    </sheetView>
  </sheetViews>
  <sheetFormatPr defaultRowHeight="14.4" x14ac:dyDescent="0.3"/>
  <cols>
    <col min="1" max="1" width="77.109375" customWidth="1"/>
    <col min="2" max="2" width="0.109375" customWidth="1"/>
    <col min="3" max="3" width="8.88671875" hidden="1" customWidth="1"/>
    <col min="4" max="4" width="8.6640625" hidden="1" customWidth="1"/>
    <col min="5" max="5" width="0.33203125" hidden="1" customWidth="1"/>
    <col min="17" max="17" width="8.6640625" customWidth="1"/>
    <col min="18" max="18" width="0.33203125" hidden="1" customWidth="1"/>
    <col min="19" max="31" width="8.88671875" hidden="1" customWidth="1"/>
    <col min="32" max="32" width="8.88671875" customWidth="1"/>
  </cols>
  <sheetData>
    <row r="1" spans="1:32" ht="28.8" x14ac:dyDescent="0.3">
      <c r="A1" s="19" t="s">
        <v>12</v>
      </c>
      <c r="B1" s="20"/>
      <c r="C1" s="20"/>
      <c r="D1" s="20"/>
      <c r="E1" s="21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1"/>
      <c r="AA1" s="21"/>
      <c r="AB1" s="21"/>
      <c r="AC1" s="21"/>
      <c r="AD1" s="21"/>
      <c r="AE1" s="21"/>
      <c r="AF1" s="22"/>
    </row>
    <row r="2" spans="1:32" x14ac:dyDescent="0.3">
      <c r="A2" s="23" t="s">
        <v>0</v>
      </c>
      <c r="B2" s="25">
        <v>2024</v>
      </c>
      <c r="C2" s="25"/>
      <c r="D2" s="25"/>
      <c r="E2" s="8"/>
      <c r="F2" s="25">
        <v>2025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5"/>
      <c r="AA2" s="5"/>
      <c r="AB2" s="5"/>
      <c r="AC2" s="5"/>
      <c r="AD2" s="5"/>
      <c r="AE2" s="5"/>
      <c r="AF2" s="9"/>
    </row>
    <row r="3" spans="1:32" x14ac:dyDescent="0.3">
      <c r="A3" s="24"/>
      <c r="B3" s="6">
        <v>10</v>
      </c>
      <c r="C3" s="7">
        <v>11</v>
      </c>
      <c r="D3" s="6">
        <v>12</v>
      </c>
      <c r="E3" s="8"/>
      <c r="F3" s="6">
        <v>1</v>
      </c>
      <c r="G3" s="7">
        <v>2</v>
      </c>
      <c r="H3" s="6">
        <v>3</v>
      </c>
      <c r="I3" s="7">
        <v>4</v>
      </c>
      <c r="J3" s="6">
        <v>5</v>
      </c>
      <c r="K3" s="7">
        <v>6</v>
      </c>
      <c r="L3" s="6">
        <v>7</v>
      </c>
      <c r="M3" s="7">
        <v>8</v>
      </c>
      <c r="N3" s="6">
        <v>9</v>
      </c>
      <c r="O3" s="7">
        <v>10</v>
      </c>
      <c r="P3" s="6">
        <v>11</v>
      </c>
      <c r="Q3" s="6">
        <v>12</v>
      </c>
      <c r="R3" s="7">
        <v>5</v>
      </c>
      <c r="S3" s="6">
        <v>6</v>
      </c>
      <c r="T3" s="7">
        <v>7</v>
      </c>
      <c r="U3" s="6">
        <v>8</v>
      </c>
      <c r="V3" s="7">
        <v>9</v>
      </c>
      <c r="W3" s="6">
        <v>10</v>
      </c>
      <c r="X3" s="7">
        <v>11</v>
      </c>
      <c r="Y3" s="6">
        <v>12</v>
      </c>
      <c r="Z3" s="4">
        <v>25</v>
      </c>
      <c r="AA3" s="4">
        <v>26</v>
      </c>
      <c r="AB3" s="2">
        <v>27</v>
      </c>
      <c r="AC3" s="2">
        <v>28</v>
      </c>
      <c r="AD3" s="2">
        <v>29</v>
      </c>
      <c r="AE3" s="2">
        <v>30</v>
      </c>
      <c r="AF3" s="9" t="s">
        <v>1</v>
      </c>
    </row>
    <row r="4" spans="1:32" ht="18" x14ac:dyDescent="0.3">
      <c r="A4" s="1"/>
      <c r="B4" s="26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</row>
    <row r="5" spans="1:32" x14ac:dyDescent="0.3">
      <c r="A5" s="13" t="s">
        <v>6</v>
      </c>
      <c r="B5" s="3"/>
      <c r="C5" s="3"/>
      <c r="D5" s="3"/>
      <c r="E5" s="8"/>
      <c r="F5" s="3"/>
      <c r="G5" s="3">
        <v>14308</v>
      </c>
      <c r="H5" s="3">
        <v>14308</v>
      </c>
      <c r="I5" s="3">
        <v>14308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>
        <f>B5+C5+D5+F5+G5+H5+I5+J5+K5+L5+M5</f>
        <v>42924</v>
      </c>
    </row>
    <row r="6" spans="1:32" x14ac:dyDescent="0.3">
      <c r="A6" s="13" t="s">
        <v>7</v>
      </c>
      <c r="B6" s="3"/>
      <c r="C6" s="3"/>
      <c r="D6" s="3"/>
      <c r="E6" s="8"/>
      <c r="F6" s="3"/>
      <c r="G6" s="3">
        <v>4349</v>
      </c>
      <c r="H6" s="3">
        <v>4349</v>
      </c>
      <c r="I6" s="3">
        <v>4349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>
        <f>B6+C6+D6+F6+G6+H6+I6+J6+K6+L6+M6</f>
        <v>13047</v>
      </c>
    </row>
    <row r="7" spans="1:32" ht="14.4" customHeight="1" x14ac:dyDescent="0.3">
      <c r="A7" s="13" t="s">
        <v>9</v>
      </c>
      <c r="B7" s="3"/>
      <c r="C7" s="3"/>
      <c r="D7" s="3"/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>
        <f>B7+C7+D7+F7+G7+H7+I7+J7+K7+L7+M7</f>
        <v>0</v>
      </c>
    </row>
    <row r="8" spans="1:32" x14ac:dyDescent="0.3">
      <c r="A8" s="14" t="s">
        <v>10</v>
      </c>
      <c r="B8" s="10"/>
      <c r="C8" s="10"/>
      <c r="D8" s="10"/>
      <c r="E8" s="8"/>
      <c r="F8" s="10"/>
      <c r="G8" s="10"/>
      <c r="H8" s="10"/>
      <c r="I8" s="10"/>
      <c r="J8" s="3"/>
      <c r="K8" s="10"/>
      <c r="L8" s="10"/>
      <c r="M8" s="10"/>
      <c r="N8" s="10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>
        <f>I8+H8+G8</f>
        <v>0</v>
      </c>
    </row>
    <row r="9" spans="1:32" x14ac:dyDescent="0.3">
      <c r="A9" s="14" t="s">
        <v>8</v>
      </c>
      <c r="B9" s="3"/>
      <c r="C9" s="3"/>
      <c r="D9" s="3"/>
      <c r="E9" s="8"/>
      <c r="F9" s="3"/>
      <c r="G9" s="3">
        <v>1369</v>
      </c>
      <c r="H9" s="3">
        <v>1369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f>H9+G9</f>
        <v>2738</v>
      </c>
    </row>
    <row r="10" spans="1:32" x14ac:dyDescent="0.3">
      <c r="A10" s="14" t="s">
        <v>11</v>
      </c>
      <c r="B10" s="3"/>
      <c r="C10" s="3"/>
      <c r="D10" s="3"/>
      <c r="E10" s="8"/>
      <c r="F10" s="3"/>
      <c r="G10" s="3"/>
      <c r="H10" s="3"/>
      <c r="I10" s="3"/>
      <c r="J10" s="3">
        <v>15841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>
        <f>J10</f>
        <v>15841</v>
      </c>
    </row>
    <row r="11" spans="1:32" x14ac:dyDescent="0.3">
      <c r="A11" s="11" t="s">
        <v>2</v>
      </c>
      <c r="B11" s="3"/>
      <c r="C11" s="3"/>
      <c r="D11" s="3"/>
      <c r="E11" s="8"/>
      <c r="F11" s="3"/>
      <c r="G11" s="10">
        <v>2.2999999999999998</v>
      </c>
      <c r="H11" s="10">
        <v>4.5</v>
      </c>
      <c r="I11" s="3" t="s">
        <v>4</v>
      </c>
      <c r="J11" s="3" t="s">
        <v>5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3" spans="1:32" x14ac:dyDescent="0.3">
      <c r="A13" s="12" t="s">
        <v>3</v>
      </c>
    </row>
  </sheetData>
  <mergeCells count="5">
    <mergeCell ref="A1:AF1"/>
    <mergeCell ref="A2:A3"/>
    <mergeCell ref="B2:D2"/>
    <mergeCell ref="F2:Y2"/>
    <mergeCell ref="B4:A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"/>
  <sheetViews>
    <sheetView workbookViewId="0">
      <selection activeCell="AF19" sqref="AF19"/>
    </sheetView>
  </sheetViews>
  <sheetFormatPr defaultRowHeight="14.4" x14ac:dyDescent="0.3"/>
  <cols>
    <col min="1" max="1" width="77.109375" customWidth="1"/>
    <col min="2" max="2" width="0.109375" customWidth="1"/>
    <col min="3" max="3" width="8.88671875" hidden="1" customWidth="1"/>
    <col min="4" max="4" width="8.6640625" hidden="1" customWidth="1"/>
    <col min="5" max="5" width="0.33203125" hidden="1" customWidth="1"/>
    <col min="17" max="17" width="8.6640625" customWidth="1"/>
    <col min="18" max="18" width="0.33203125" hidden="1" customWidth="1"/>
    <col min="19" max="31" width="8.88671875" hidden="1" customWidth="1"/>
    <col min="32" max="32" width="8.88671875" customWidth="1"/>
    <col min="34" max="34" width="10.5546875" customWidth="1"/>
  </cols>
  <sheetData>
    <row r="1" spans="1:33" ht="28.8" x14ac:dyDescent="0.3">
      <c r="A1" s="19" t="s">
        <v>16</v>
      </c>
      <c r="B1" s="20"/>
      <c r="C1" s="20"/>
      <c r="D1" s="20"/>
      <c r="E1" s="21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1"/>
      <c r="AA1" s="21"/>
      <c r="AB1" s="21"/>
      <c r="AC1" s="21"/>
      <c r="AD1" s="21"/>
      <c r="AE1" s="21"/>
      <c r="AF1" s="22"/>
    </row>
    <row r="2" spans="1:33" x14ac:dyDescent="0.3">
      <c r="A2" s="23" t="s">
        <v>0</v>
      </c>
      <c r="B2" s="25">
        <v>2024</v>
      </c>
      <c r="C2" s="25"/>
      <c r="D2" s="25"/>
      <c r="E2" s="8"/>
      <c r="F2" s="25">
        <v>2025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5"/>
      <c r="AA2" s="5"/>
      <c r="AB2" s="5"/>
      <c r="AC2" s="5"/>
      <c r="AD2" s="5"/>
      <c r="AE2" s="5"/>
      <c r="AF2" s="9"/>
    </row>
    <row r="3" spans="1:33" x14ac:dyDescent="0.3">
      <c r="A3" s="24"/>
      <c r="B3" s="6">
        <v>10</v>
      </c>
      <c r="C3" s="7">
        <v>11</v>
      </c>
      <c r="D3" s="6">
        <v>12</v>
      </c>
      <c r="E3" s="8"/>
      <c r="F3" s="6">
        <v>1</v>
      </c>
      <c r="G3" s="7">
        <v>2</v>
      </c>
      <c r="H3" s="6">
        <v>3</v>
      </c>
      <c r="I3" s="7">
        <v>4</v>
      </c>
      <c r="J3" s="6">
        <v>5</v>
      </c>
      <c r="K3" s="7">
        <v>6</v>
      </c>
      <c r="L3" s="6">
        <v>7</v>
      </c>
      <c r="M3" s="7">
        <v>8</v>
      </c>
      <c r="N3" s="6">
        <v>9</v>
      </c>
      <c r="O3" s="7">
        <v>10</v>
      </c>
      <c r="P3" s="6">
        <v>11</v>
      </c>
      <c r="Q3" s="6">
        <v>12</v>
      </c>
      <c r="R3" s="7">
        <v>5</v>
      </c>
      <c r="S3" s="6">
        <v>6</v>
      </c>
      <c r="T3" s="7">
        <v>7</v>
      </c>
      <c r="U3" s="6">
        <v>8</v>
      </c>
      <c r="V3" s="7">
        <v>9</v>
      </c>
      <c r="W3" s="6">
        <v>10</v>
      </c>
      <c r="X3" s="7">
        <v>11</v>
      </c>
      <c r="Y3" s="6">
        <v>12</v>
      </c>
      <c r="Z3" s="4">
        <v>25</v>
      </c>
      <c r="AA3" s="4">
        <v>26</v>
      </c>
      <c r="AB3" s="2">
        <v>27</v>
      </c>
      <c r="AC3" s="2">
        <v>28</v>
      </c>
      <c r="AD3" s="2">
        <v>29</v>
      </c>
      <c r="AE3" s="2">
        <v>30</v>
      </c>
      <c r="AF3" s="9" t="s">
        <v>1</v>
      </c>
    </row>
    <row r="4" spans="1:33" ht="18" x14ac:dyDescent="0.3">
      <c r="A4" s="1"/>
      <c r="B4" s="26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2"/>
    </row>
    <row r="5" spans="1:33" x14ac:dyDescent="0.3">
      <c r="A5" s="13" t="s">
        <v>6</v>
      </c>
      <c r="B5" s="3"/>
      <c r="C5" s="3"/>
      <c r="D5" s="3"/>
      <c r="E5" s="8"/>
      <c r="F5" s="3"/>
      <c r="G5" s="3">
        <v>2368</v>
      </c>
      <c r="H5" s="3"/>
      <c r="I5" s="3">
        <v>2368</v>
      </c>
      <c r="J5" s="3"/>
      <c r="K5" s="3">
        <v>2368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>
        <f>B5+C5+D5+F5+G5+H5+I5+J5+K5+L5+M5</f>
        <v>7104</v>
      </c>
    </row>
    <row r="6" spans="1:33" x14ac:dyDescent="0.3">
      <c r="A6" s="13" t="s">
        <v>7</v>
      </c>
      <c r="B6" s="3"/>
      <c r="C6" s="3"/>
      <c r="D6" s="3"/>
      <c r="E6" s="8"/>
      <c r="F6" s="3"/>
      <c r="G6" s="3">
        <v>583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>
        <f>B6+C6+D6+F6+G6+H6+I6+J6+K6+L6+M6</f>
        <v>583</v>
      </c>
    </row>
    <row r="7" spans="1:33" ht="14.4" customHeight="1" x14ac:dyDescent="0.3">
      <c r="A7" s="13" t="s">
        <v>9</v>
      </c>
      <c r="B7" s="3"/>
      <c r="C7" s="3"/>
      <c r="D7" s="3"/>
      <c r="E7" s="8"/>
      <c r="F7" s="3"/>
      <c r="G7" s="3">
        <v>11794</v>
      </c>
      <c r="H7" s="3">
        <v>11794</v>
      </c>
      <c r="I7" s="3">
        <v>11794</v>
      </c>
      <c r="J7" s="3">
        <v>11794</v>
      </c>
      <c r="K7" s="3">
        <v>11794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>
        <f>B7+C7+D7+F7+G7+H7+I7+J7+K7+L7+M7</f>
        <v>58970</v>
      </c>
    </row>
    <row r="8" spans="1:33" x14ac:dyDescent="0.3">
      <c r="A8" s="14" t="s">
        <v>10</v>
      </c>
      <c r="B8" s="10"/>
      <c r="C8" s="10"/>
      <c r="D8" s="10"/>
      <c r="E8" s="8"/>
      <c r="F8" s="10"/>
      <c r="G8" s="10">
        <v>2184</v>
      </c>
      <c r="H8" s="10"/>
      <c r="I8" s="10">
        <v>2184</v>
      </c>
      <c r="J8" s="3"/>
      <c r="K8" s="10">
        <v>2184</v>
      </c>
      <c r="L8" s="10"/>
      <c r="M8" s="10"/>
      <c r="N8" s="10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18">
        <f>I8+H8+G8+K8</f>
        <v>6552</v>
      </c>
      <c r="AG8" s="16"/>
    </row>
    <row r="9" spans="1:33" x14ac:dyDescent="0.3">
      <c r="A9" s="14" t="s">
        <v>8</v>
      </c>
      <c r="B9" s="3"/>
      <c r="C9" s="3"/>
      <c r="D9" s="3"/>
      <c r="E9" s="8"/>
      <c r="F9" s="3"/>
      <c r="G9" s="3">
        <v>5778</v>
      </c>
      <c r="H9" s="3">
        <v>5778</v>
      </c>
      <c r="I9" s="3">
        <v>5778</v>
      </c>
      <c r="J9" s="3">
        <v>5778</v>
      </c>
      <c r="K9" s="3">
        <v>5778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18">
        <f>H9+G9+I9+J9+K9</f>
        <v>28890</v>
      </c>
      <c r="AG9" s="16"/>
    </row>
    <row r="10" spans="1:33" x14ac:dyDescent="0.3">
      <c r="A10" s="14" t="s">
        <v>11</v>
      </c>
      <c r="B10" s="3"/>
      <c r="C10" s="3"/>
      <c r="D10" s="3"/>
      <c r="E10" s="8"/>
      <c r="F10" s="3"/>
      <c r="G10" s="3"/>
      <c r="H10" s="3"/>
      <c r="I10" s="3"/>
      <c r="J10" s="3"/>
      <c r="K10" s="3"/>
      <c r="L10" s="3">
        <v>32730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>
        <f>L10</f>
        <v>32730</v>
      </c>
    </row>
    <row r="11" spans="1:33" x14ac:dyDescent="0.3">
      <c r="A11" s="11" t="s">
        <v>2</v>
      </c>
      <c r="B11" s="3"/>
      <c r="C11" s="3"/>
      <c r="D11" s="3"/>
      <c r="E11" s="8"/>
      <c r="F11" s="3"/>
      <c r="G11" s="10">
        <v>2.2999999999999998</v>
      </c>
      <c r="H11" s="10">
        <v>4.5</v>
      </c>
      <c r="I11" s="3">
        <v>6.7</v>
      </c>
      <c r="J11" s="3">
        <v>8.9</v>
      </c>
      <c r="K11" s="3" t="s">
        <v>15</v>
      </c>
      <c r="L11" s="3" t="s">
        <v>5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3" spans="1:33" x14ac:dyDescent="0.3">
      <c r="A13" s="12" t="s">
        <v>3</v>
      </c>
      <c r="AF13" s="15"/>
      <c r="AG13" s="17"/>
    </row>
    <row r="15" spans="1:33" x14ac:dyDescent="0.3">
      <c r="AF15" s="16"/>
      <c r="AG15" s="17"/>
    </row>
  </sheetData>
  <mergeCells count="5">
    <mergeCell ref="A1:AF1"/>
    <mergeCell ref="A2:A3"/>
    <mergeCell ref="B2:D2"/>
    <mergeCell ref="F2:Y2"/>
    <mergeCell ref="B4:A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Секция 2</vt:lpstr>
      <vt:lpstr>Секция 3</vt:lpstr>
      <vt:lpstr>Секция 4</vt:lpstr>
      <vt:lpstr>Секция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Пуговкин Сергей Валерьевич</dc:creator>
  <cp:lastModifiedBy>Пуговкин Сергей Валерьевич</cp:lastModifiedBy>
  <dcterms:created xsi:type="dcterms:W3CDTF">2024-05-27T07:17:30Z</dcterms:created>
  <dcterms:modified xsi:type="dcterms:W3CDTF">2024-09-30T07:49:01Z</dcterms:modified>
</cp:coreProperties>
</file>